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d\документы\Отдел Товаров\2020 год\СОВМЕСТНЫЕ ТОРГИ 2020\01_ЯНВАРЬ 2020_СТ\Бумага для офисной техники\3263 терр 3\"/>
    </mc:Choice>
  </mc:AlternateContent>
  <xr:revisionPtr revIDLastSave="0" documentId="13_ncr:1_{2FA2106F-A434-4FE3-B460-160D9AFD3301}" xr6:coauthVersionLast="45" xr6:coauthVersionMax="45" xr10:uidLastSave="{00000000-0000-0000-0000-000000000000}"/>
  <bookViews>
    <workbookView xWindow="-120" yWindow="-120" windowWidth="29040" windowHeight="15840" tabRatio="561" xr2:uid="{00000000-000D-0000-FFFF-FFFF00000000}"/>
  </bookViews>
  <sheets>
    <sheet name="свод" sheetId="1" r:id="rId1"/>
  </sheets>
  <definedNames>
    <definedName name="_xlnm._FilterDatabase" localSheetId="0" hidden="1">свод!#REF!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3" i="1" l="1"/>
  <c r="F13" i="1"/>
  <c r="G13" i="1" l="1"/>
  <c r="H13" i="1" s="1"/>
  <c r="A23" i="1"/>
  <c r="A24" i="1" s="1"/>
  <c r="A25" i="1" s="1"/>
  <c r="A26" i="1" s="1"/>
  <c r="A27" i="1" s="1"/>
  <c r="A28" i="1" s="1"/>
  <c r="A29" i="1" s="1"/>
  <c r="A30" i="1" s="1"/>
  <c r="L15" i="1"/>
  <c r="F15" i="1"/>
  <c r="G15" i="1" s="1"/>
  <c r="H15" i="1" l="1"/>
  <c r="L14" i="1"/>
  <c r="F14" i="1" l="1"/>
  <c r="G14" i="1" s="1"/>
  <c r="H14" i="1" l="1"/>
  <c r="H16" i="1" s="1"/>
</calcChain>
</file>

<file path=xl/sharedStrings.xml><?xml version="1.0" encoding="utf-8"?>
<sst xmlns="http://schemas.openxmlformats.org/spreadsheetml/2006/main" count="53" uniqueCount="49">
  <si>
    <t>3. Расчет:</t>
  </si>
  <si>
    <t>-</t>
  </si>
  <si>
    <t>v</t>
  </si>
  <si>
    <t>V</t>
  </si>
  <si>
    <t>Ед.изм.</t>
  </si>
  <si>
    <t>Кол-во (Общее)</t>
  </si>
  <si>
    <t>Условное обозначе-ние/ Фор-мула</t>
  </si>
  <si>
    <t xml:space="preserve">№ по Техни-ческому заданию </t>
  </si>
  <si>
    <t>Цена за ед.изм., руб.</t>
  </si>
  <si>
    <r>
      <t>Итого НМЦК</t>
    </r>
    <r>
      <rPr>
        <b/>
        <vertAlign val="superscript"/>
        <sz val="11"/>
        <color theme="1"/>
        <rFont val="Times New Roman"/>
        <family val="1"/>
        <charset val="204"/>
      </rPr>
      <t>рын</t>
    </r>
    <r>
      <rPr>
        <b/>
        <sz val="11"/>
        <color theme="1"/>
        <rFont val="Times New Roman"/>
        <family val="1"/>
        <charset val="204"/>
      </rPr>
      <t>, руб:</t>
    </r>
  </si>
  <si>
    <t>Источники информации: реестр контрактов (номера реестровых записей):</t>
  </si>
  <si>
    <t>Номер источника информации</t>
  </si>
  <si>
    <t>Дата заключения контракта</t>
  </si>
  <si>
    <t>Реестровый номер контракта</t>
  </si>
  <si>
    <t>1. Сведения из реестра контрактов за ед. изм. Товара, руб.
(цi)</t>
  </si>
  <si>
    <t>3182000076118000001</t>
  </si>
  <si>
    <t>Источник информации 1 (п.1)
Источник информации 4 (п.2)
Источник информации 7 (п.3)</t>
  </si>
  <si>
    <t>Источник информации 2 (п.1)
Источник информации 5 (п.2)
Источник информации 8 (п.3)</t>
  </si>
  <si>
    <t>Источник информации 3 (п.1)
Источник информации 6 (п.2)
Источник информации 9 (п.3)</t>
  </si>
  <si>
    <t>2. Для обоснования начальной (максимальной) цены контракта использовался метод сопоставимых рыночных цен (анализа рынка). Обоснование начальной (максимальной) цены контракта подготовлено с использованием отдельных положений Методических рекомендаций по применению методов определения начальной (максимальной) цены контракта, цены контракта, заключаемого с единственным поставщиком (подрядчиком, исполнителем), утвержденных приказом Министерства экономического развития Российской Федерации от 02.10.13 № 567.</t>
  </si>
  <si>
    <t>1183503745019000007</t>
  </si>
  <si>
    <t>2183109030118000019</t>
  </si>
  <si>
    <t>2183503171618000148</t>
  </si>
  <si>
    <t>3182000080318000074</t>
  </si>
  <si>
    <t>1526234742518000085</t>
  </si>
  <si>
    <t>3026801319418000010</t>
  </si>
  <si>
    <t>Цена за ед. изм. с учетом корректирующего коэффициента (индекса), руб.</t>
  </si>
  <si>
    <t>Стоимость с учетом корректирующей цены, руб.</t>
  </si>
  <si>
    <t>Цена за ед. изм.  учетом коррект.коэф-та*v</t>
  </si>
  <si>
    <t>1. Основные характеристики объекта закупки приведены в Части II Документации об электронном аукционе «Описание объекта закупки: Техническое задание».</t>
  </si>
  <si>
    <t xml:space="preserve">Таблица 1 </t>
  </si>
  <si>
    <t>Коэффициент вариации, %</t>
  </si>
  <si>
    <t xml:space="preserve">
Дата подготовки: январь 2020 г.</t>
  </si>
  <si>
    <t>2183300285419000463</t>
  </si>
  <si>
    <t>2182600050319000256 </t>
  </si>
  <si>
    <t>3) Цена за единицу измерения была скорректирована в соответствии пп. 3.16 Методических рекомендаций. Применен коэффициент в размере 10%.</t>
  </si>
  <si>
    <t>Цена за ед.изм*10%</t>
  </si>
  <si>
    <t>Формат: A4; Марка бумаги, не ниже: С; Количество листов в пачке: 500 ШТ;</t>
  </si>
  <si>
    <t>Формат: A4; Марка бумаги, не ниже: B; Количество листов в пачке: 500 ШТ</t>
  </si>
  <si>
    <t>Формат: A3; Марка бумаги, не ниже: С; Количество листов в пачке: 500 ШТ</t>
  </si>
  <si>
    <t>Бумага для офисной техники белая</t>
  </si>
  <si>
    <t xml:space="preserve">Бумага для офисной техники белая  </t>
  </si>
  <si>
    <t xml:space="preserve">Бумага для офисной техники белая </t>
  </si>
  <si>
    <t>ПАЧ</t>
  </si>
  <si>
    <t xml:space="preserve">Часть V. Обоснование начальной (максимальной) цены контракта, начальных цен единиц товара, работы, услуги </t>
  </si>
  <si>
    <t>Конкретные показатели</t>
  </si>
  <si>
    <t>Наименование Товара</t>
  </si>
  <si>
    <r>
      <t xml:space="preserve">
1) Используемые условные обозначения:
Цена за ед. изм. – цена за единицу измерения Товара по одной позиции Технического задания;
Стоимость (Общая)  – стоимость Товара по одной позиции Технического задания;
НМЦК</t>
    </r>
    <r>
      <rPr>
        <vertAlign val="superscript"/>
        <sz val="11"/>
        <color theme="1"/>
        <rFont val="Times New Roman"/>
        <family val="1"/>
        <charset val="204"/>
      </rPr>
      <t xml:space="preserve">рын </t>
    </r>
    <r>
      <rPr>
        <sz val="11"/>
        <color theme="1"/>
        <rFont val="Times New Roman"/>
        <family val="1"/>
        <charset val="204"/>
      </rPr>
      <t xml:space="preserve">– начальная (максимальная) цена контракта;
v - количество (объем) закупаемого Товара;
n - количество значений, используемых в расчете;
i - номер источника ценовой информации;
</t>
    </r>
    <r>
      <rPr>
        <i/>
        <sz val="11"/>
        <color theme="1"/>
        <rFont val="Times New Roman"/>
        <family val="1"/>
        <charset val="204"/>
      </rPr>
      <t>ц</t>
    </r>
    <r>
      <rPr>
        <i/>
        <sz val="8"/>
        <color theme="1"/>
        <rFont val="Times New Roman"/>
        <family val="1"/>
        <charset val="204"/>
      </rPr>
      <t>i</t>
    </r>
    <r>
      <rPr>
        <sz val="11"/>
        <color theme="1"/>
        <rFont val="Times New Roman"/>
        <family val="1"/>
        <charset val="204"/>
      </rPr>
      <t xml:space="preserve"> - цена единицы Товара, представленная в источнике с номером i;
V - коэффициент вариации.
2) Коэффициент вариации не превышает 33%.</t>
    </r>
  </si>
  <si>
    <t xml:space="preserve">по Документации об электронном аукционе 
№ 3263
Бумага для офисной техники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</si>
</sst>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vertAlign val="superscript"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6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Fill="1" applyAlignment="1"/>
    <xf numFmtId="0" fontId="4" fillId="0" borderId="0" xfId="0" applyFont="1" applyAlignment="1">
      <alignment horizontal="right"/>
    </xf>
    <xf numFmtId="0" fontId="6" fillId="0" borderId="0" xfId="0" applyFont="1" applyBorder="1" applyAlignment="1">
      <alignment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Alignment="1"/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4" fontId="7" fillId="3" borderId="1" xfId="0" applyNumberFormat="1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1" fillId="3" borderId="0" xfId="0" applyFont="1" applyFill="1" applyAlignment="1"/>
    <xf numFmtId="0" fontId="1" fillId="0" borderId="0" xfId="0" applyFont="1" applyBorder="1" applyAlignment="1">
      <alignment wrapText="1"/>
    </xf>
    <xf numFmtId="0" fontId="1" fillId="3" borderId="0" xfId="0" applyFont="1" applyFill="1"/>
    <xf numFmtId="0" fontId="1" fillId="3" borderId="0" xfId="0" applyFont="1" applyFill="1" applyAlignment="1">
      <alignment vertical="center"/>
    </xf>
    <xf numFmtId="0" fontId="4" fillId="3" borderId="1" xfId="0" applyNumberFormat="1" applyFont="1" applyFill="1" applyBorder="1" applyAlignment="1">
      <alignment horizontal="center" vertical="center" wrapText="1"/>
    </xf>
    <xf numFmtId="0" fontId="1" fillId="3" borderId="0" xfId="0" applyFont="1" applyFill="1" applyBorder="1" applyAlignment="1"/>
    <xf numFmtId="0" fontId="1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5" fillId="3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49" fontId="1" fillId="3" borderId="0" xfId="0" applyNumberFormat="1" applyFont="1" applyFill="1" applyBorder="1" applyAlignment="1">
      <alignment horizontal="center" vertical="center" wrapText="1"/>
    </xf>
    <xf numFmtId="14" fontId="1" fillId="0" borderId="0" xfId="0" applyNumberFormat="1" applyFont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2" fontId="14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/>
    </xf>
    <xf numFmtId="14" fontId="1" fillId="3" borderId="1" xfId="0" applyNumberFormat="1" applyFont="1" applyFill="1" applyBorder="1" applyAlignment="1">
      <alignment horizontal="center"/>
    </xf>
    <xf numFmtId="49" fontId="1" fillId="3" borderId="2" xfId="0" applyNumberFormat="1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4" fillId="0" borderId="1" xfId="0" applyFont="1" applyFill="1" applyBorder="1" applyAlignment="1">
      <alignment horizontal="right"/>
    </xf>
    <xf numFmtId="0" fontId="1" fillId="0" borderId="0" xfId="0" applyFont="1" applyBorder="1" applyAlignment="1">
      <alignment wrapText="1"/>
    </xf>
    <xf numFmtId="2" fontId="6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14" fontId="12" fillId="3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/>
    <xf numFmtId="0" fontId="0" fillId="0" borderId="0" xfId="0" applyAlignment="1"/>
    <xf numFmtId="0" fontId="1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/>
    </xf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/>
    </xf>
  </cellXfs>
  <cellStyles count="2">
    <cellStyle name="Обычный" xfId="0" builtinId="0"/>
    <cellStyle name="Обычный 2" xfId="1" xr:uid="{00000000-0005-0000-0000-000001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159884</xdr:colOff>
      <xdr:row>10</xdr:row>
      <xdr:rowOff>190501</xdr:rowOff>
    </xdr:from>
    <xdr:to>
      <xdr:col>5</xdr:col>
      <xdr:colOff>638841</xdr:colOff>
      <xdr:row>10</xdr:row>
      <xdr:rowOff>676277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2634" y="3881439"/>
          <a:ext cx="478957" cy="4857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t.mfur.ru/webtorgi/view.htm?pg=edit&amp;dt=DOCUMENTS_GZW_CONTRACT2015&amp;dl=1637876&amp;rn=339511&amp;rt=&amp;dm=&amp;vl=&amp;h=580&amp;w=83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D32"/>
  <sheetViews>
    <sheetView tabSelected="1" topLeftCell="A13" zoomScale="80" zoomScaleNormal="80" workbookViewId="0">
      <selection activeCell="K4" sqref="K4:L5"/>
    </sheetView>
  </sheetViews>
  <sheetFormatPr defaultRowHeight="15" x14ac:dyDescent="0.25"/>
  <cols>
    <col min="1" max="1" width="12.7109375" style="1" customWidth="1"/>
    <col min="2" max="2" width="26.42578125" style="1" customWidth="1"/>
    <col min="3" max="3" width="47.5703125" style="16" customWidth="1"/>
    <col min="4" max="4" width="10.42578125" style="1" customWidth="1"/>
    <col min="5" max="5" width="11.5703125" style="1" bestFit="1" customWidth="1"/>
    <col min="6" max="6" width="12.5703125" style="1" customWidth="1"/>
    <col min="7" max="7" width="20.28515625" style="1" customWidth="1"/>
    <col min="8" max="8" width="19.42578125" style="1" customWidth="1"/>
    <col min="9" max="9" width="22.42578125" style="25" customWidth="1"/>
    <col min="10" max="10" width="22.5703125" style="25" customWidth="1"/>
    <col min="11" max="11" width="22.28515625" style="25" customWidth="1"/>
    <col min="12" max="12" width="15.85546875" style="1" customWidth="1"/>
    <col min="13" max="16384" width="9.140625" style="2"/>
  </cols>
  <sheetData>
    <row r="1" spans="1:56" ht="15" customHeight="1" x14ac:dyDescent="0.25">
      <c r="I1" s="2"/>
      <c r="J1" s="2"/>
      <c r="K1" s="2"/>
      <c r="L1" s="29"/>
    </row>
    <row r="2" spans="1:56" s="3" customFormat="1" x14ac:dyDescent="0.25">
      <c r="A2" s="55" t="s">
        <v>44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</row>
    <row r="3" spans="1:56" s="3" customForma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56" s="3" customFormat="1" ht="39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61" t="s">
        <v>48</v>
      </c>
      <c r="L4" s="62"/>
    </row>
    <row r="5" spans="1:56" s="3" customFormat="1" ht="38.2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62"/>
      <c r="L5" s="62"/>
    </row>
    <row r="6" spans="1:56" s="3" customFormat="1" ht="15" customHeight="1" x14ac:dyDescent="0.25">
      <c r="A6" s="2" t="s">
        <v>29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56" s="3" customFormat="1" ht="50.25" customHeight="1" x14ac:dyDescent="0.25">
      <c r="A7" s="56" t="s">
        <v>19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</row>
    <row r="8" spans="1:56" s="3" customFormat="1" x14ac:dyDescent="0.25">
      <c r="A8" s="56" t="s">
        <v>0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11"/>
    </row>
    <row r="9" spans="1:56" s="3" customFormat="1" x14ac:dyDescent="0.25">
      <c r="A9" s="9"/>
      <c r="B9" s="9"/>
      <c r="C9" s="17"/>
      <c r="D9" s="9"/>
      <c r="E9" s="9"/>
      <c r="F9" s="9"/>
      <c r="G9" s="9"/>
      <c r="H9" s="9"/>
      <c r="I9" s="26"/>
      <c r="J9" s="26"/>
      <c r="K9" s="26"/>
      <c r="L9" s="4" t="s">
        <v>30</v>
      </c>
    </row>
    <row r="10" spans="1:56" s="3" customFormat="1" ht="75" customHeight="1" x14ac:dyDescent="0.25">
      <c r="A10" s="12" t="s">
        <v>7</v>
      </c>
      <c r="B10" s="13" t="s">
        <v>46</v>
      </c>
      <c r="C10" s="15" t="s">
        <v>45</v>
      </c>
      <c r="D10" s="12" t="s">
        <v>4</v>
      </c>
      <c r="E10" s="12" t="s">
        <v>5</v>
      </c>
      <c r="F10" s="12" t="s">
        <v>8</v>
      </c>
      <c r="G10" s="46" t="s">
        <v>26</v>
      </c>
      <c r="H10" s="47" t="s">
        <v>27</v>
      </c>
      <c r="I10" s="64" t="s">
        <v>14</v>
      </c>
      <c r="J10" s="64"/>
      <c r="K10" s="64"/>
      <c r="L10" s="12" t="s">
        <v>31</v>
      </c>
    </row>
    <row r="11" spans="1:56" s="3" customFormat="1" ht="66" customHeight="1" x14ac:dyDescent="0.25">
      <c r="A11" s="12" t="s">
        <v>6</v>
      </c>
      <c r="B11" s="12" t="s">
        <v>1</v>
      </c>
      <c r="C11" s="15" t="s">
        <v>1</v>
      </c>
      <c r="D11" s="12" t="s">
        <v>1</v>
      </c>
      <c r="E11" s="12" t="s">
        <v>2</v>
      </c>
      <c r="F11" s="12"/>
      <c r="G11" s="46" t="s">
        <v>36</v>
      </c>
      <c r="H11" s="47" t="s">
        <v>28</v>
      </c>
      <c r="I11" s="32" t="s">
        <v>16</v>
      </c>
      <c r="J11" s="32" t="s">
        <v>17</v>
      </c>
      <c r="K11" s="32" t="s">
        <v>18</v>
      </c>
      <c r="L11" s="10" t="s">
        <v>3</v>
      </c>
    </row>
    <row r="12" spans="1:56" s="8" customFormat="1" x14ac:dyDescent="0.25">
      <c r="A12" s="6">
        <v>1</v>
      </c>
      <c r="B12" s="7">
        <v>2</v>
      </c>
      <c r="C12" s="6">
        <v>3</v>
      </c>
      <c r="D12" s="7">
        <v>4</v>
      </c>
      <c r="E12" s="6">
        <v>5</v>
      </c>
      <c r="F12" s="7">
        <v>6</v>
      </c>
      <c r="G12" s="7">
        <v>7</v>
      </c>
      <c r="H12" s="6">
        <v>8</v>
      </c>
      <c r="I12" s="27">
        <v>9</v>
      </c>
      <c r="J12" s="27">
        <v>10</v>
      </c>
      <c r="K12" s="27">
        <v>11</v>
      </c>
      <c r="L12" s="6">
        <v>12</v>
      </c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</row>
    <row r="13" spans="1:56" s="8" customFormat="1" ht="30" x14ac:dyDescent="0.25">
      <c r="A13" s="18">
        <v>1</v>
      </c>
      <c r="B13" s="19" t="s">
        <v>40</v>
      </c>
      <c r="C13" s="18" t="s">
        <v>37</v>
      </c>
      <c r="D13" s="20" t="s">
        <v>43</v>
      </c>
      <c r="E13" s="14"/>
      <c r="F13" s="21">
        <f t="shared" ref="F13" si="0">ROUND(AVERAGE(I13:K13), 2)</f>
        <v>207.56</v>
      </c>
      <c r="G13" s="54">
        <f>ROUND((F13*1.1), 2)</f>
        <v>228.32</v>
      </c>
      <c r="H13" s="51">
        <f>IF(G13=0, "", E13*G13)</f>
        <v>0</v>
      </c>
      <c r="I13" s="41">
        <v>200.7</v>
      </c>
      <c r="J13" s="41">
        <v>220</v>
      </c>
      <c r="K13" s="41">
        <v>201.99</v>
      </c>
      <c r="L13" s="22">
        <f t="shared" ref="L13" si="1">STDEV(I13:K13)*100/AVERAGE(I13:K13)</f>
        <v>5.1983002194433077</v>
      </c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</row>
    <row r="14" spans="1:56" s="23" customFormat="1" ht="30" x14ac:dyDescent="0.25">
      <c r="A14" s="18">
        <v>2</v>
      </c>
      <c r="B14" s="19" t="s">
        <v>41</v>
      </c>
      <c r="C14" s="18" t="s">
        <v>38</v>
      </c>
      <c r="D14" s="20" t="s">
        <v>43</v>
      </c>
      <c r="E14" s="14"/>
      <c r="F14" s="21">
        <f>ROUND(AVERAGE(I14:K14), 2)</f>
        <v>227.11</v>
      </c>
      <c r="G14" s="54">
        <f t="shared" ref="G14:G15" si="2">ROUND((F14*1.1), 2)</f>
        <v>249.82</v>
      </c>
      <c r="H14" s="51">
        <f>IF(G14=0, "", E14*G14)</f>
        <v>0</v>
      </c>
      <c r="I14" s="41">
        <v>220.84</v>
      </c>
      <c r="J14" s="41">
        <v>223.8</v>
      </c>
      <c r="K14" s="41">
        <v>236.69</v>
      </c>
      <c r="L14" s="22">
        <f>STDEV(I14:K14)*100/AVERAGE(I14:K14)</f>
        <v>3.7107554324823644</v>
      </c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</row>
    <row r="15" spans="1:56" s="23" customFormat="1" ht="30" x14ac:dyDescent="0.25">
      <c r="A15" s="18">
        <v>3</v>
      </c>
      <c r="B15" s="19" t="s">
        <v>42</v>
      </c>
      <c r="C15" s="18" t="s">
        <v>39</v>
      </c>
      <c r="D15" s="20" t="s">
        <v>43</v>
      </c>
      <c r="E15" s="14"/>
      <c r="F15" s="21">
        <f t="shared" ref="F15" si="3">ROUND(AVERAGE(I15:K15), 2)</f>
        <v>425.93</v>
      </c>
      <c r="G15" s="54">
        <f t="shared" si="2"/>
        <v>468.52</v>
      </c>
      <c r="H15" s="51">
        <f>IF(G15=0, "", E15*G15)</f>
        <v>0</v>
      </c>
      <c r="I15" s="41">
        <v>420.77</v>
      </c>
      <c r="J15" s="41">
        <v>437.03</v>
      </c>
      <c r="K15" s="41">
        <v>420</v>
      </c>
      <c r="L15" s="22">
        <f t="shared" ref="L15" si="4">STDEV(I15:K15)*100/AVERAGE(I15:K15)</f>
        <v>2.2580304025474391</v>
      </c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</row>
    <row r="16" spans="1:56" s="3" customFormat="1" ht="17.25" x14ac:dyDescent="0.25">
      <c r="A16" s="65" t="s">
        <v>9</v>
      </c>
      <c r="B16" s="65"/>
      <c r="C16" s="65"/>
      <c r="D16" s="65"/>
      <c r="E16" s="65"/>
      <c r="F16" s="65"/>
      <c r="G16" s="49"/>
      <c r="H16" s="52">
        <f>IF(SUM(H12:H15)=0, "", SUM(H13:H15))</f>
        <v>0</v>
      </c>
      <c r="I16" s="28"/>
      <c r="J16" s="28"/>
      <c r="K16" s="28"/>
      <c r="L16" s="5"/>
    </row>
    <row r="17" spans="1:56" ht="177" customHeight="1" x14ac:dyDescent="0.25">
      <c r="A17" s="59" t="s">
        <v>47</v>
      </c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</row>
    <row r="18" spans="1:56" ht="20.25" customHeight="1" x14ac:dyDescent="0.25">
      <c r="A18" s="59" t="s">
        <v>35</v>
      </c>
      <c r="B18" s="59"/>
      <c r="C18" s="59"/>
      <c r="D18" s="59"/>
      <c r="E18" s="59"/>
      <c r="F18" s="59"/>
      <c r="G18" s="59"/>
      <c r="H18" s="59"/>
      <c r="I18" s="60"/>
      <c r="J18" s="40"/>
      <c r="K18" s="40"/>
      <c r="L18" s="40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</row>
    <row r="19" spans="1:56" ht="15.75" customHeight="1" x14ac:dyDescent="0.25">
      <c r="A19" s="24"/>
      <c r="B19" s="24"/>
      <c r="C19" s="24"/>
      <c r="D19" s="24"/>
      <c r="E19" s="24"/>
      <c r="F19" s="24"/>
      <c r="G19" s="48"/>
      <c r="H19" s="24"/>
      <c r="I19" s="24"/>
      <c r="J19" s="33"/>
      <c r="K19" s="24"/>
      <c r="L19" s="24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</row>
    <row r="20" spans="1:56" ht="15.75" customHeight="1" x14ac:dyDescent="0.25">
      <c r="A20" s="57" t="s">
        <v>10</v>
      </c>
      <c r="B20" s="57"/>
      <c r="C20" s="58"/>
      <c r="D20" s="31"/>
      <c r="E20" s="31"/>
      <c r="F20" s="31"/>
      <c r="G20" s="48"/>
      <c r="H20" s="31"/>
      <c r="I20" s="31"/>
      <c r="J20" s="33"/>
      <c r="K20" s="31"/>
      <c r="L20" s="31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</row>
    <row r="21" spans="1:56" ht="49.5" customHeight="1" x14ac:dyDescent="0.25">
      <c r="A21" s="30" t="s">
        <v>11</v>
      </c>
      <c r="B21" s="34" t="s">
        <v>13</v>
      </c>
      <c r="C21" s="30" t="s">
        <v>12</v>
      </c>
      <c r="D21" s="31"/>
      <c r="E21" s="31"/>
      <c r="F21" s="31"/>
      <c r="G21" s="48"/>
      <c r="H21" s="31"/>
      <c r="I21" s="31"/>
      <c r="J21" s="33"/>
      <c r="K21" s="31"/>
      <c r="L21" s="31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</row>
    <row r="22" spans="1:56" ht="15.75" customHeight="1" x14ac:dyDescent="0.25">
      <c r="A22" s="30">
        <v>1</v>
      </c>
      <c r="B22" s="44" t="s">
        <v>22</v>
      </c>
      <c r="C22" s="45">
        <v>43381</v>
      </c>
      <c r="D22" s="31"/>
      <c r="E22" s="31"/>
      <c r="F22" s="31"/>
      <c r="G22" s="48"/>
      <c r="H22" s="31"/>
      <c r="I22" s="31"/>
      <c r="J22" s="33"/>
      <c r="K22" s="31"/>
      <c r="L22" s="31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</row>
    <row r="23" spans="1:56" ht="15.75" customHeight="1" x14ac:dyDescent="0.25">
      <c r="A23" s="30">
        <f>A22+1</f>
        <v>2</v>
      </c>
      <c r="B23" s="39" t="s">
        <v>23</v>
      </c>
      <c r="C23" s="45">
        <v>43403</v>
      </c>
      <c r="D23" s="31"/>
      <c r="E23" s="31"/>
      <c r="F23" s="31"/>
      <c r="G23" s="48"/>
      <c r="H23" s="31"/>
      <c r="I23" s="31"/>
      <c r="J23" s="33"/>
      <c r="K23" s="31"/>
      <c r="L23" s="31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</row>
    <row r="24" spans="1:56" ht="15.75" customHeight="1" x14ac:dyDescent="0.25">
      <c r="A24" s="30">
        <f t="shared" ref="A24:A30" si="5">A23+1</f>
        <v>3</v>
      </c>
      <c r="B24" s="39" t="s">
        <v>20</v>
      </c>
      <c r="C24" s="45">
        <v>43493</v>
      </c>
      <c r="D24" s="31"/>
      <c r="E24" s="31"/>
      <c r="F24" s="31"/>
      <c r="G24" s="48"/>
      <c r="H24" s="31"/>
      <c r="I24" s="31"/>
      <c r="J24" s="33"/>
      <c r="K24" s="31"/>
      <c r="L24" s="31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</row>
    <row r="25" spans="1:56" ht="15.75" customHeight="1" x14ac:dyDescent="0.25">
      <c r="A25" s="30">
        <f>A24+1</f>
        <v>4</v>
      </c>
      <c r="B25" s="39" t="s">
        <v>34</v>
      </c>
      <c r="C25" s="53">
        <v>43696</v>
      </c>
      <c r="D25" s="50"/>
      <c r="E25" s="50"/>
      <c r="F25" s="50"/>
      <c r="G25" s="50"/>
      <c r="H25" s="50"/>
      <c r="I25" s="50"/>
      <c r="J25" s="50"/>
      <c r="K25" s="50"/>
      <c r="L25" s="50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</row>
    <row r="26" spans="1:56" ht="15.75" customHeight="1" x14ac:dyDescent="0.25">
      <c r="A26" s="30">
        <f>A25+1</f>
        <v>5</v>
      </c>
      <c r="B26" s="42" t="s">
        <v>21</v>
      </c>
      <c r="C26" s="43">
        <v>43381</v>
      </c>
      <c r="D26" s="50"/>
      <c r="E26" s="50"/>
      <c r="F26" s="50"/>
      <c r="G26" s="50"/>
      <c r="H26" s="50"/>
      <c r="I26" s="50"/>
      <c r="J26" s="50"/>
      <c r="K26" s="50"/>
      <c r="L26" s="50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</row>
    <row r="27" spans="1:56" ht="15.75" customHeight="1" x14ac:dyDescent="0.25">
      <c r="A27" s="30">
        <f>A26+1</f>
        <v>6</v>
      </c>
      <c r="B27" s="44" t="s">
        <v>15</v>
      </c>
      <c r="C27" s="45">
        <v>43355</v>
      </c>
      <c r="D27" s="50"/>
      <c r="E27" s="50"/>
      <c r="F27" s="50"/>
      <c r="G27" s="50"/>
      <c r="H27" s="50"/>
      <c r="I27" s="50"/>
      <c r="J27" s="50"/>
      <c r="K27" s="50"/>
      <c r="L27" s="50"/>
    </row>
    <row r="28" spans="1:56" ht="15.75" customHeight="1" x14ac:dyDescent="0.25">
      <c r="A28" s="30">
        <f>A27+1</f>
        <v>7</v>
      </c>
      <c r="B28" s="39" t="s">
        <v>24</v>
      </c>
      <c r="C28" s="45">
        <v>43291</v>
      </c>
      <c r="D28" s="35"/>
      <c r="E28" s="35"/>
      <c r="F28" s="35"/>
      <c r="G28" s="48"/>
      <c r="H28" s="35"/>
      <c r="I28" s="35"/>
      <c r="J28" s="35"/>
      <c r="K28" s="35"/>
      <c r="L28" s="35"/>
    </row>
    <row r="29" spans="1:56" ht="15.75" customHeight="1" x14ac:dyDescent="0.25">
      <c r="A29" s="30">
        <f t="shared" si="5"/>
        <v>8</v>
      </c>
      <c r="B29" s="44" t="s">
        <v>33</v>
      </c>
      <c r="C29" s="45">
        <v>43600</v>
      </c>
      <c r="D29" s="35"/>
      <c r="E29" s="35"/>
      <c r="F29" s="35"/>
      <c r="G29" s="48"/>
      <c r="H29" s="35"/>
      <c r="I29" s="35"/>
      <c r="J29" s="35"/>
      <c r="K29" s="35"/>
      <c r="L29" s="35"/>
    </row>
    <row r="30" spans="1:56" ht="15.75" customHeight="1" x14ac:dyDescent="0.25">
      <c r="A30" s="30">
        <f t="shared" si="5"/>
        <v>9</v>
      </c>
      <c r="B30" s="39" t="s">
        <v>25</v>
      </c>
      <c r="C30" s="45">
        <v>43405</v>
      </c>
      <c r="D30" s="35"/>
      <c r="E30" s="35"/>
      <c r="F30" s="35"/>
      <c r="G30" s="48"/>
      <c r="H30" s="35"/>
      <c r="I30" s="35"/>
      <c r="J30" s="35"/>
      <c r="K30" s="35"/>
      <c r="L30" s="35"/>
    </row>
    <row r="31" spans="1:56" ht="15.75" customHeight="1" x14ac:dyDescent="0.25">
      <c r="A31" s="36"/>
      <c r="B31" s="37"/>
      <c r="C31" s="38"/>
      <c r="D31" s="35"/>
      <c r="E31" s="35"/>
      <c r="F31" s="35"/>
      <c r="G31" s="48"/>
      <c r="H31" s="35"/>
      <c r="I31" s="35"/>
      <c r="J31" s="35"/>
      <c r="K31" s="35"/>
      <c r="L31" s="35"/>
    </row>
    <row r="32" spans="1:56" ht="17.25" customHeight="1" x14ac:dyDescent="0.25">
      <c r="A32" s="63" t="s">
        <v>32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</row>
  </sheetData>
  <mergeCells count="10">
    <mergeCell ref="A32:L32"/>
    <mergeCell ref="I10:K10"/>
    <mergeCell ref="A17:L17"/>
    <mergeCell ref="A8:K8"/>
    <mergeCell ref="A16:F16"/>
    <mergeCell ref="A2:L2"/>
    <mergeCell ref="A7:L7"/>
    <mergeCell ref="A20:C20"/>
    <mergeCell ref="A18:I18"/>
    <mergeCell ref="K4:L5"/>
  </mergeCells>
  <conditionalFormatting sqref="L13:L15">
    <cfRule type="cellIs" dxfId="0" priority="182" operator="greaterThan">
      <formula>33</formula>
    </cfRule>
  </conditionalFormatting>
  <hyperlinks>
    <hyperlink ref="B25" r:id="rId1" display="http://wt.mfur.ru/webtorgi/view.htm?pg=edit&amp;dt=DOCUMENTS_GZW_CONTRACT2015&amp;dl=1637876&amp;rn=339511&amp;rt=&amp;dm=&amp;vl=&amp;h=580&amp;w=830" xr:uid="{7DE45F8F-B1FF-4FE5-98E0-6EEBE055DE31}"/>
  </hyperlinks>
  <pageMargins left="0.27559055118110237" right="0.23622047244094491" top="0.70866141732283472" bottom="0.15748031496062992" header="0.6692913385826772" footer="0.15748031496062992"/>
  <pageSetup paperSize="9" scale="45" orientation="landscape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Ольга Борисовна Вахрушева</cp:lastModifiedBy>
  <cp:lastPrinted>2019-03-04T09:20:52Z</cp:lastPrinted>
  <dcterms:created xsi:type="dcterms:W3CDTF">2015-11-18T11:58:29Z</dcterms:created>
  <dcterms:modified xsi:type="dcterms:W3CDTF">2020-02-11T07:01:02Z</dcterms:modified>
</cp:coreProperties>
</file>